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0.0" lowestEdited="10.0" rupBuild="0.10140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User\Desktop\전운길주무관\순기\조달계획\26년 조달계획\수정조달\특전피복\기능성방한복ㅇ\"/>
    </mc:Choice>
  </mc:AlternateContent>
  <x:bookViews>
    <x:workbookView xWindow="0" yWindow="0" windowWidth="28545" windowHeight="11745" tabRatio="697"/>
  </x:bookViews>
  <x:sheets>
    <x:sheet name="조달요청서" sheetId="1" r:id="rId4"/>
    <x:sheet name="물품내역서" sheetId="2" r:id="rId5"/>
  </x:sheets>
  <x:definedNames>
    <x:definedName name="_xlnm._FilterDatabase" localSheetId="0" hidden="1">조달요청서!$A$2:$AJ$2</x:definedName>
    <x:definedName name="_xlnm._FilterDatabase" hidden="1">#REF!</x:definedName>
    <x:definedName name="_xlnm.Print_Area">#REF!</x:definedName>
    <x:definedName name="_xlnm.Print_Area">#REF!</x:definedName>
    <x:definedName name="_xlnm.Print_Area" localSheetId="0">조달요청서!$A$2:$AT$54</x:definedName>
    <x:definedName name="_xlnm.Print_Area" localSheetId="1">물품내역서!$A$1:$K$6</x:definedName>
  </x:definedNames>
  <x:calcPr xmlns:mc="http://schemas.openxmlformats.org/markup-compatibility/2006" xmlns:hs="http://schemas.haansoft.com/office/spreadsheet/8.0" mc:Ignorable="hs" hs:hclCalcId="904"/>
</x:workbook>
</file>

<file path=xl/comments1.xml><?xml version="1.0" encoding="utf-8"?>
<x:comments xmlns:r="http://schemas.openxmlformats.org/officeDocument/2006/relationships" xmlns:c="http://schemas.openxmlformats.org/drawingml/2006/chart" xmlns:x="http://schemas.openxmlformats.org/spreadsheetml/2006/main">
  <x:authors>
    <x:author>USER</x:author>
  </x:authors>
  <x:commentList>
    <x:comment ref="AP2:AP2" authorId="0">
      <x:text>
        <x:r>
          <x:rPr>
            <x:rFont val="맑은 고딕"/>
            <x:sz val="9"/>
            <x:color rgb="ff000000"/>
            <x:b val="1"/>
          </x:rPr>
          <x:t>비고란에 품목별 특성에 따라 조달청 계약담당자가 참고할 수 있는 사항 명시바랍니다.</x:t>
        </x:r>
      </x:text>
    </x:comment>
  </x:commentList>
</x:comments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<x:sst xmlns:r="http://schemas.openxmlformats.org/officeDocument/2006/relationships" xmlns:c="http://schemas.openxmlformats.org/drawingml/2006/chart" xmlns:x="http://schemas.openxmlformats.org/spreadsheetml/2006/main" count="156" uniqueCount="102">
  <x:si>
    <x:t>품보형태</x:t>
  </x:si>
  <x:si>
    <x:t>세부품명</x:t>
  </x:si>
  <x:si>
    <x:t>2026</x:t>
  </x:si>
  <x:si>
    <x:t>인도조건</x:t>
  </x:si>
  <x:si>
    <x:t>최근 계약번호</x:t>
  </x:si>
  <x:si>
    <x:t>수량
단위</x:t>
  </x:si>
  <x:si>
    <x:t>하자보증기간</x:t>
  </x:si>
  <x:si>
    <x:t>경기도 이천</x:t>
  </x:si>
  <x:si>
    <x:t>(물품)총액</x:t>
  </x:si>
  <x:si>
    <x:t>납지부대담당자</x:t>
  </x:si>
  <x:si>
    <x:t>희망납품기한</x:t>
  </x:si>
  <x:si>
    <x:t>납품장소</x:t>
  </x:si>
  <x:si>
    <x:t>원화금액</x:t>
  </x:si>
  <x:si>
    <x:t>분할납품여부</x:t>
  </x:si>
  <x:si>
    <x:t>제한경쟁</x:t>
  </x:si>
  <x:si>
    <x:t>세부품명번호</x:t>
  </x:si>
  <x:si>
    <x:t>공동수급 여부</x:t>
  </x:si>
  <x:si>
    <x:t>부대부호</x:t>
  </x:si>
  <x:si>
    <x:t>회계년도</x:t>
  </x:si>
  <x:si>
    <x:t>납품일수</x:t>
  </x:si>
  <x:si>
    <x:t>구매/제조</x:t>
  </x:si>
  <x:si>
    <x:t>묶음이 필요한 품목
의 군 구분(국직 등)</x:t>
  </x:si>
  <x:si>
    <x:t>묶음이 필요한 품목
의 조달요구번호</x:t>
  </x:si>
  <x:si>
    <x:t>묶음이 필요한 품목
의 재고번호</x:t>
  </x:si>
  <x:si>
    <x:t>주소</x:t>
  </x:si>
  <x:si>
    <x:t>○</x:t>
  </x:si>
  <x:si>
    <x:t>제조</x:t>
  </x:si>
  <x:si>
    <x:t>군복</x:t>
  </x:si>
  <x:si>
    <x:t>NO</x:t>
  </x:si>
  <x:si>
    <x:t>1년</x:t>
  </x:si>
  <x:si>
    <x:t>구매요구서</x:t>
  </x:si>
  <x:si>
    <x:t>042-616-2421</x:t>
  </x:si>
  <x:si>
    <x:t>8415</x:t>
  </x:si>
  <x:si>
    <x:t>예산구분</x:t>
  </x:si>
  <x:si>
    <x:t>1241</x:t>
  </x:si>
  <x:si>
    <x:t>기능성방한복 하,특전사,M85</x:t>
  </x:si>
  <x:si>
    <x:t>화폐구분</x:t>
  </x:si>
  <x:si>
    <x:t>7급군무원 전운길</x:t>
  </x:si>
  <x:si>
    <x:t>표준품질보증형(3형)</x:t>
  </x:si>
  <x:si>
    <x:t>기능성방한복 상,특전사,M90소</x:t>
  </x:si>
  <x:si>
    <x:t>계약방법</x:t>
  </x:si>
  <x:si>
    <x:t>지시금액</x:t>
  </x:si>
  <x:si>
    <x:t>041</x:t>
  </x:si>
  <x:si>
    <x:t>03</x:t>
  </x:si>
  <x:si>
    <x:t>210</x:t>
  </x:si>
  <x:si>
    <x:t>목</x:t>
  </x:si>
  <x:si>
    <x:t>부문</x:t>
  </x:si>
  <x:si>
    <x:t>003</x:t>
  </x:si>
  <x:si>
    <x:t>000</x:t>
  </x:si>
  <x:si>
    <x:t>세목</x:t>
  </x:si>
  <x:si>
    <x:t>302</x:t>
  </x:si>
  <x:si>
    <x:t>분야</x:t>
  </x:si>
  <x:si>
    <x:t>040</x:t>
  </x:si>
  <x:si>
    <x:t>12</x:t>
  </x:si>
  <x:si>
    <x:t>012</x:t>
  </x:si>
  <x:si>
    <x:t>KRW</x:t>
  </x:si>
  <x:si>
    <x:t>단위</x:t>
  </x:si>
  <x:si>
    <x:t>EA</x:t>
  </x:si>
  <x:si>
    <x:t>비고</x:t>
  </x:si>
  <x:si>
    <x:t>MB</x:t>
  </x:si>
  <x:si>
    <x:t>X</x:t>
  </x:si>
  <x:si>
    <x:t>FSC</x:t>
  </x:si>
  <x:si>
    <x:t>품명</x:t>
  </x:si>
  <x:si>
    <x:t>군구분</x:t>
  </x:si>
  <x:si>
    <x:t>수량</x:t>
  </x:si>
  <x:si>
    <x:t>하위1</x:t>
  </x:si>
  <x:si>
    <x:t>정책</x:t>
  </x:si>
  <x:si>
    <x:t>계</x:t>
  </x:si>
  <x:si>
    <x:t>하위2</x:t>
  </x:si>
  <x:si>
    <x:t>A</x:t>
  </x:si>
  <x:si>
    <x:t>세부</x:t>
  </x:si>
  <x:si>
    <x:t>하위3</x:t>
  </x:si>
  <x:si>
    <x:t>장기계속계약여부</x:t>
  </x:si>
  <x:si>
    <x:t>특전사 군지대대</x:t>
  </x:si>
  <x:si>
    <x:t>PRD 8415-4083</x:t>
  </x:si>
  <x:si>
    <x:t>육군 군수사 본부 보급처 피복과</x:t>
  </x:si>
  <x:si>
    <x:t>지시수량</x:t>
  </x:si>
  <x:si>
    <x:t>요청부대부서명</x:t>
  </x:si>
  <x:si>
    <x:t>지시단가</x:t>
  </x:si>
  <x:si>
    <x:t>요청부대사용자명</x:t>
  </x:si>
  <x:si>
    <x:t>요청부대사용자전화번호</x:t>
  </x:si>
  <x:si>
    <x:t>재고번호</x:t>
  </x:si>
  <x:si>
    <x:t>조달요구번호</x:t>
  </x:si>
  <x:si>
    <x:t>37X036180</x:t>
  </x:si>
  <x:si>
    <x:t>37X032796</x:t>
  </x:si>
  <x:si>
    <x:t xml:space="preserve">   - 세부내역(납품장소)</x:t>
  </x:si>
  <x:si>
    <x:t>종합쇼핑몰
단가계약 품목여부</x:t>
  </x:si>
  <x:si>
    <x:t>구매요구서(규격)
번호</x:t>
  </x:si>
  <x:si>
    <x:t>MBKLSP26200339</x:t>
  </x:si>
  <x:si>
    <x:t>MBKLSP26200340</x:t>
  </x:si>
  <x:si>
    <x:t>계약후 150일 이내</x:t>
  </x:si>
  <x:si>
    <x:t>0024A1099</x:t>
  </x:si>
  <x:si>
    <x:t>검사형태(코드)</x:t>
  </x:si>
  <x:si>
    <x:t>낙찰자
선정방법</x:t>
  </x:si>
  <x:si>
    <x:t>특전사 7급 최승채</x:t>
  </x:si>
  <x:si>
    <x:t>납품장소 하차도</x:t>
  </x:si>
  <x:si>
    <x:t>1200</x:t>
  </x:si>
  <x:si>
    <x:t>우선순위</x:t>
  </x:si>
  <x:si>
    <x:t>장단기구분</x:t>
  </x:si>
  <x:si>
    <x:t>S</x:t>
  </x:si>
  <x:si>
    <x:t>I</x:t>
  </x:si>
  <x:si>
    <x:t>규격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</x:si>
</x:sst>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2">
    <x:numFmt numFmtId="164" formatCode="#,##0_);[Red]\(#,##0\)"/>
    <x:numFmt numFmtId="165" formatCode="0_);[Red]\(0\)"/>
  </x:numFmts>
  <x:fonts count="15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9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9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1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돋움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ff0000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ff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9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9"/>
          <x:color rgb="ff000000"/>
          <x:b val="1"/>
        </x:font>
      </mc:Fallback>
    </mc:AlternateContent>
  </x:fonts>
  <x:fills count="10">
    <x:fill>
      <x:patternFill patternType="none"/>
    </x:fill>
    <x:fill>
      <x:patternFill patternType="gray125"/>
    </x:fill>
    <x:fill>
      <x:patternFill patternType="solid">
        <x:fgColor rgb="ffdbeef3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be5d7"/>
        <x:bgColor indexed="64"/>
      </x:patternFill>
    </x:fill>
    <x:fill>
      <x:patternFill patternType="solid">
        <x:fgColor rgb="fff3dcdb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rgb="ffc6daf1"/>
        <x:bgColor indexed="64"/>
      </x:patternFill>
    </x:fill>
    <x:fill>
      <x:patternFill patternType="solid">
        <x:fgColor rgb="ffd7dde4"/>
        <x:bgColor indexed="64"/>
      </x:patternFill>
    </x:fill>
  </x:fills>
  <x:borders count="4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>
        <x:color indexed="64"/>
      </x:bottom>
    </x:border>
    <x:border>
      <x:left style="thin">
        <x:color indexed="64"/>
      </x:left>
      <x:right style="medium">
        <x:color indexed="64"/>
      </x:right>
      <x:top style="thin">
        <x:color indexed="64"/>
      </x:top>
      <x:bottom>
        <x:color indexed="64"/>
      </x:bottom>
    </x:border>
  </x:borders>
  <x:cellStyleXfs count="4">
    <x:xf numFmtId="0" fontId="0" fillId="0" borderId="0">
      <x:alignment horizontal="general" vertical="center"/>
    </x:xf>
    <x:xf numFmtId="41" fontId="0" fillId="0" borderId="0" applyFont="1" applyFill="1" applyBorder="1" applyAlignment="1" applyProtection="1">
      <x:alignment horizontal="general" vertical="center"/>
    </x:xf>
    <x:xf numFmtId="0" fontId="6" fillId="0" borderId="0">
      <x:alignment horizontal="general" vertical="bottom"/>
    </x:xf>
    <x:xf numFmtId="41" fontId="6" fillId="0" borderId="0">
      <x:alignment horizontal="general" vertical="center"/>
    </x:xf>
  </x:cellStyleXfs>
  <x:cellXfs count="46"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x:xf numFmtId="0" fontId="0" fillId="0" borderId="0" xfId="0" applyNumberFormat="1">
      <x:alignment horizontal="general" vertical="center"/>
    </x:xf>
    <x:xf numFmtId="0" fontId="0" fillId="0" borderId="0" xfId="0" applyNumberFormat="1">
      <x:alignment horizontal="general" vertical="center"/>
    </x:xf>
    <x:xf numFmtId="0" fontId="0" fillId="0" borderId="0" xfId="0" applyNumberForma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9" fontId="7" fillId="2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7" fillId="2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7" fillId="2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7" fillId="2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0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0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0" borderId="1" xfId="0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0" borderId="1" xfId="0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" xfId="0" applyNumberFormat="1" applyFont="1" applyFill="1" applyBorder="1" applyAlignment="1">
          <x:alignment horizontal="center" vertical="center"/>
        </x:xf>
      </mc:Fallback>
    </mc:AlternateContent>
    <x:xf numFmtId="0" fontId="9" fillId="0" borderId="0" xfId="0" applyNumberFormat="1" applyFont="1" applyAlignment="1">
      <x:alignment horizontal="general" vertical="center" wrapText="1"/>
    </x:xf>
    <x:xf numFmtId="0" fontId="6" fillId="0" borderId="0" xfId="2" applyNumberForma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0" borderId="0" xfId="2" applyNumberForma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0" xfId="2" applyNumberForma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3" borderId="1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3" borderId="1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1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10" fillId="0" borderId="1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10" fillId="0" borderId="1" xfId="2" applyNumberFormat="1" applyFont="1" applyFill="1" applyBorder="1" applyAlignment="1">
          <x:alignment horizontal="center" vertical="center"/>
        </x:xf>
      </mc:Fallback>
    </mc:AlternateContent>
    <x:xf numFmtId="0" fontId="6" fillId="3" borderId="0" xfId="2" applyNumberFormat="1" applyFill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0" fillId="0" borderId="1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" xfId="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10" fillId="3" borderId="1" xfId="2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0" fillId="3" borderId="1" xfId="2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4" borderId="1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4" borderId="1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5" borderId="1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5" borderId="1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1" fillId="5" borderId="1" xfId="3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1" fillId="5" borderId="1" xfId="3" applyNumberFormat="1" applyFont="1" applyFill="1" applyBorder="1" applyAlignment="1">
          <x:alignment horizontal="center" vertical="center"/>
        </x:xf>
      </mc:Fallback>
    </mc:AlternateContent>
    <x:xf numFmtId="0" fontId="6" fillId="0" borderId="0" xfId="2" applyNumberForma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0" borderId="0" xfId="2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0" xfId="2" applyNumberFormat="1" applyBorder="1" applyAlignment="1">
          <x:alignment horizontal="center" vertical="center"/>
        </x:xf>
      </mc:Fallback>
    </mc:AlternateContent>
    <x:xf numFmtId="0" fontId="12" fillId="0" borderId="0" xfId="2" applyNumberFormat="1" applyFont="1" applyBorder="1" applyAlignment="1">
      <x:alignment horizontal="left" vertical="center"/>
    </x:xf>
    <x:xf numFmtId="0" fontId="8" fillId="0" borderId="1" xfId="0" applyNumberFormat="1" applyFont="1" applyBorder="1">
      <x:alignment horizontal="general" vertical="center"/>
    </x:xf>
    <x:xf numFmtId="0" fontId="8" fillId="0" borderId="0" xfId="0" applyNumberFormat="1" applyFont="1">
      <x:alignment horizontal="general" vertical="center"/>
    </x:xf>
    <x:xf numFmtId="0" fontId="0" fillId="0" borderId="0" xfId="0" applyNumberForma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Border="1" applyAlignment="1">
          <x:alignment horizontal="center" vertical="center"/>
        </x:xf>
      </mc:Fallback>
    </mc:AlternateContent>
    <x:xf numFmtId="0" fontId="0" fillId="0" borderId="2" xfId="0" applyNumberForma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2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3" xfId="0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3" xfId="0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6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6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6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6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7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7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7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7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0" borderId="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0" borderId="2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3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3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3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3" borderId="1" xfId="0" applyNumberFormat="1" applyFont="1" applyFill="1" applyBorder="1" applyAlignment="1">
          <x:alignment horizontal="center" vertical="center"/>
        </x:xf>
      </mc:Fallback>
    </mc:AlternateContent>
    <x:xf numFmtId="41" fontId="8" fillId="3" borderId="1" xfId="1" applyNumberFormat="1" applyFon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8" borderId="1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8" borderId="1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9" borderId="1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9" borderId="1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8" borderId="1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8" borderId="1" xfId="2" applyNumberFormat="1" applyFont="1" applyFill="1" applyBorder="1" applyAlignment="1">
          <x:alignment horizontal="center" vertical="center" wrapText="1"/>
        </x:xf>
      </mc:Fallback>
    </mc:AlternateContent>
  </x:cellXfs>
  <x:cellStyles count="4">
    <x:cellStyle name="표준" xfId="0" builtinId="0"/>
    <x:cellStyle name="쉼표 [0]" xfId="1" builtinId="6"/>
    <x:cellStyle name="표준 2" xfId="2"/>
    <x:cellStyle name="쉼표 [0] 2" xfId="3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Choice>
      <mc:Fallback>
        <x:dxf>
          <x:font>
            <x:color rgb="ff00000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2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worksheet" Target="worksheets/sheet2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_rels/sheet1.xml.rels><?xml version="1.0" encoding="UTF-8" standalone="yes" ?><Relationships xmlns="http://schemas.openxmlformats.org/package/2006/relationships"><Relationship Id="rId1" Type="http://schemas.openxmlformats.org/officeDocument/2006/relationships/vmlDrawing" Target="../drawings/vmlDrawing1.vml"  /><Relationship Id="rId2" Type="http://schemas.openxmlformats.org/officeDocument/2006/relationships/comments" Target="../comments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A1:AT4"/>
  <x:sheetViews>
    <x:sheetView tabSelected="1" view="pageBreakPreview" topLeftCell="A1" zoomScaleNormal="100" zoomScaleSheetLayoutView="100" workbookViewId="0">
      <x:pane xSplit="0" ySplit="2" topLeftCell="A3" activePane="bottomLeft" state="frozen"/>
      <x:selection pane="bottomLeft" activeCell="W5" activeCellId="0" sqref="W5:W5"/>
    </x:sheetView>
  </x:sheetViews>
  <x:sheetFormatPr defaultColWidth="9" defaultRowHeight="16.399999999999999"/>
  <x:cols>
    <x:col min="2" max="2" width="17.5" style="4" bestFit="1" customWidth="1"/>
    <x:col min="3" max="3" width="14.25" style="2" bestFit="1" customWidth="1"/>
    <x:col min="4" max="4" width="16" style="4" customWidth="1"/>
    <x:col min="6" max="6" width="48.25" style="4" customWidth="1"/>
    <x:col min="7" max="17" width="9" style="1" hidden="1"/>
    <x:col min="22" max="22" width="10.625" style="4" bestFit="1" customWidth="1"/>
    <x:col min="23" max="23" width="12.125" style="4" bestFit="1" customWidth="1"/>
    <x:col min="24" max="25" width="14" style="4" bestFit="1" customWidth="1"/>
    <x:col min="26" max="26" width="28.5" style="4" customWidth="1"/>
    <x:col min="27" max="27" width="16.625" style="4" bestFit="1" customWidth="1"/>
    <x:col min="28" max="28" width="12.875" style="4" customWidth="1"/>
    <x:col min="29" max="29" width="8.625" style="4" bestFit="1" customWidth="1"/>
    <x:col min="30" max="30" width="14.125" style="4" customWidth="1"/>
    <x:col min="31" max="31" width="20" style="4" customWidth="1"/>
    <x:col min="32" max="32" width="8" style="29" bestFit="1" customWidth="1"/>
    <x:col min="33" max="33" width="15.625" style="29" bestFit="1" customWidth="1"/>
    <x:col min="34" max="34" width="11.375" style="30" bestFit="1" customWidth="1"/>
    <x:col min="35" max="35" width="15.875" style="30" bestFit="1" customWidth="1"/>
    <x:col min="36" max="36" width="11.375" style="30" bestFit="1" customWidth="1"/>
    <x:col min="37" max="37" width="14.625" style="30" bestFit="1" customWidth="1"/>
    <x:col min="38" max="38" width="8.75" style="30" bestFit="1" customWidth="1"/>
    <x:col min="39" max="39" width="18.47265625" style="30" bestFit="1" customWidth="1"/>
    <x:col min="40" max="40" width="11.375" style="30" bestFit="1" customWidth="1"/>
    <x:col min="41" max="41" width="28.625" style="30" bestFit="1" customWidth="1"/>
    <x:col min="42" max="42" width="30.75" style="3" bestFit="1" customWidth="1"/>
    <x:col min="43" max="43" width="12.125" style="3" bestFit="1" customWidth="1"/>
    <x:col min="44" max="44" width="15.625" style="2" bestFit="1" customWidth="1"/>
    <x:col min="45" max="45" width="8" style="2" bestFit="1" customWidth="1"/>
    <x:col min="46" max="46" width="12.125" style="2" bestFit="1" customWidth="1"/>
  </x:cols>
  <x:sheetData>
    <x:row r="1" spans="2:41" ht="30" customHeight="1">
      <x:c r="B1" s="12" t="s">
        <x:v>22</x:v>
      </x:c>
      <x:c r="C1" s="12" t="s">
        <x:v>21</x:v>
      </x:c>
      <x:c r="D1" s="12" t="s">
        <x:v>23</x:v>
      </x:c>
      <x:c r="AF1" s="31"/>
      <x:c r="AG1" s="31"/>
      <x:c r="AH1" s="38"/>
      <x:c r="AI1" s="32"/>
      <x:c r="AJ1" s="32"/>
      <x:c r="AK1" s="32"/>
      <x:c r="AL1" s="32"/>
      <x:c r="AM1" s="32"/>
      <x:c r="AN1" s="32"/>
      <x:c r="AO1" s="33"/>
    </x:row>
    <x:row r="2" spans="1:46" s="28" customFormat="1" ht="30" customHeight="1">
      <x:c r="A2" s="5" t="s">
        <x:v>18</x:v>
      </x:c>
      <x:c r="B2" s="5" t="s">
        <x:v>82</x:v>
      </x:c>
      <x:c r="C2" s="5" t="s">
        <x:v>63</x:v>
      </x:c>
      <x:c r="D2" s="5" t="s">
        <x:v>81</x:v>
      </x:c>
      <x:c r="E2" s="5" t="s">
        <x:v>61</x:v>
      </x:c>
      <x:c r="F2" s="5" t="s">
        <x:v>62</x:v>
      </x:c>
      <x:c r="G2" s="5" t="s">
        <x:v>33</x:v>
      </x:c>
      <x:c r="H2" s="5" t="s">
        <x:v>51</x:v>
      </x:c>
      <x:c r="I2" s="5" t="s">
        <x:v>46</x:v>
      </x:c>
      <x:c r="J2" s="5" t="s">
        <x:v>66</x:v>
      </x:c>
      <x:c r="K2" s="5" t="s">
        <x:v>56</x:v>
      </x:c>
      <x:c r="L2" s="5" t="s">
        <x:v>70</x:v>
      </x:c>
      <x:c r="M2" s="5" t="s">
        <x:v>65</x:v>
      </x:c>
      <x:c r="N2" s="5" t="s">
        <x:v>68</x:v>
      </x:c>
      <x:c r="O2" s="5" t="s">
        <x:v>71</x:v>
      </x:c>
      <x:c r="P2" s="5" t="s">
        <x:v>45</x:v>
      </x:c>
      <x:c r="Q2" s="5" t="s">
        <x:v>49</x:v>
      </x:c>
      <x:c r="R2" s="5" t="s">
        <x:v>98</x:v>
      </x:c>
      <x:c r="S2" s="5" t="s">
        <x:v>72</x:v>
      </x:c>
      <x:c r="T2" s="5" t="s">
        <x:v>36</x:v>
      </x:c>
      <x:c r="U2" s="5" t="s">
        <x:v>56</x:v>
      </x:c>
      <x:c r="V2" s="6" t="s">
        <x:v>76</x:v>
      </x:c>
      <x:c r="W2" s="6" t="s">
        <x:v>78</x:v>
      </x:c>
      <x:c r="X2" s="6" t="s">
        <x:v>41</x:v>
      </x:c>
      <x:c r="Y2" s="6" t="s">
        <x:v>12</x:v>
      </x:c>
      <x:c r="Z2" s="5" t="s">
        <x:v>77</x:v>
      </x:c>
      <x:c r="AA2" s="5" t="s">
        <x:v>79</x:v>
      </x:c>
      <x:c r="AB2" s="5" t="s">
        <x:v>80</x:v>
      </x:c>
      <x:c r="AC2" s="7" t="s">
        <x:v>40</x:v>
      </x:c>
      <x:c r="AD2" s="7" t="s">
        <x:v>15</x:v>
      </x:c>
      <x:c r="AE2" s="7" t="s">
        <x:v>1</x:v>
      </x:c>
      <x:c r="AF2" s="34" t="s">
        <x:v>93</x:v>
      </x:c>
      <x:c r="AG2" s="34" t="s">
        <x:v>19</x:v>
      </x:c>
      <x:c r="AH2" s="35" t="s">
        <x:v>10</x:v>
      </x:c>
      <x:c r="AI2" s="35" t="s">
        <x:v>3</x:v>
      </x:c>
      <x:c r="AJ2" s="35" t="s">
        <x:v>13</x:v>
      </x:c>
      <x:c r="AK2" s="34" t="s">
        <x:v>87</x:v>
      </x:c>
      <x:c r="AL2" s="35" t="s">
        <x:v>20</x:v>
      </x:c>
      <x:c r="AM2" s="35" t="s">
        <x:v>0</x:v>
      </x:c>
      <x:c r="AN2" s="35" t="s">
        <x:v>6</x:v>
      </x:c>
      <x:c r="AO2" s="35" t="s">
        <x:v>9</x:v>
      </x:c>
      <x:c r="AP2" s="35" t="s">
        <x:v>58</x:v>
      </x:c>
      <x:c r="AQ2" s="36" t="s">
        <x:v>16</x:v>
      </x:c>
      <x:c r="AR2" s="37" t="s">
        <x:v>86</x:v>
      </x:c>
      <x:c r="AS2" s="36" t="s">
        <x:v>97</x:v>
      </x:c>
      <x:c r="AT2" s="36" t="s">
        <x:v>4</x:v>
      </x:c>
    </x:row>
    <x:row r="3" spans="1:46" ht="15.75" customHeight="1">
      <x:c r="A3" s="8" t="s">
        <x:v>2</x:v>
      </x:c>
      <x:c r="B3" s="39" t="s">
        <x:v>88</x:v>
      </x:c>
      <x:c r="C3" s="8" t="s">
        <x:v>59</x:v>
      </x:c>
      <x:c r="D3" s="39" t="s">
        <x:v>84</x:v>
      </x:c>
      <x:c r="E3" s="39" t="s">
        <x:v>32</x:v>
      </x:c>
      <x:c r="F3" s="39" t="s">
        <x:v>39</x:v>
      </x:c>
      <x:c r="G3" s="39" t="s">
        <x:v>53</x:v>
      </x:c>
      <x:c r="H3" s="39" t="s">
        <x:v>52</x:v>
      </x:c>
      <x:c r="I3" s="39" t="s">
        <x:v>42</x:v>
      </x:c>
      <x:c r="J3" s="39" t="s">
        <x:v>96</x:v>
      </x:c>
      <x:c r="K3" s="39" t="s">
        <x:v>34</x:v>
      </x:c>
      <x:c r="L3" s="39" t="s">
        <x:v>50</x:v>
      </x:c>
      <x:c r="M3" s="39" t="s">
        <x:v>54</x:v>
      </x:c>
      <x:c r="N3" s="39" t="s">
        <x:v>47</x:v>
      </x:c>
      <x:c r="O3" s="39" t="s">
        <x:v>48</x:v>
      </x:c>
      <x:c r="P3" s="39" t="s">
        <x:v>44</x:v>
      </x:c>
      <x:c r="Q3" s="39" t="s">
        <x:v>43</x:v>
      </x:c>
      <x:c r="R3" s="39" t="s">
        <x:v>99</x:v>
      </x:c>
      <x:c r="S3" s="39" t="s">
        <x:v>100</x:v>
      </x:c>
      <x:c r="T3" s="40" t="s">
        <x:v>55</x:v>
      </x:c>
      <x:c r="U3" s="40" t="s">
        <x:v>57</x:v>
      </x:c>
      <x:c r="V3" s="40">
        <x:v>2000</x:v>
      </x:c>
      <x:c r="W3" s="41">
        <x:v>368791</x:v>
      </x:c>
      <x:c r="X3" s="41">
        <x:f>W3*V3</x:f>
        <x:v>737582000</x:v>
      </x:c>
      <x:c r="Y3" s="41">
        <x:f>X3</x:f>
        <x:v>737582000</x:v>
      </x:c>
      <x:c r="Z3" s="9" t="s">
        <x:v>75</x:v>
      </x:c>
      <x:c r="AA3" s="8" t="s">
        <x:v>37</x:v>
      </x:c>
      <x:c r="AB3" s="8" t="s">
        <x:v>31</x:v>
      </x:c>
      <x:c r="AC3" s="10" t="s">
        <x:v>8</x:v>
      </x:c>
      <x:c r="AD3" s="42">
        <x:v>5310270109</x:v>
      </x:c>
      <x:c r="AE3" s="42" t="s">
        <x:v>27</x:v>
      </x:c>
      <x:c r="AF3" s="29" t="s">
        <x:v>14</x:v>
      </x:c>
      <x:c r="AG3" s="11" t="s">
        <x:v>90</x:v>
      </x:c>
      <x:c r="AH3" s="27"/>
      <x:c r="AI3" s="10" t="s">
        <x:v>95</x:v>
      </x:c>
      <x:c r="AJ3" s="10" t="s">
        <x:v>25</x:v>
      </x:c>
      <x:c r="AK3" s="39" t="s">
        <x:v>74</x:v>
      </x:c>
      <x:c r="AL3" s="10" t="s">
        <x:v>26</x:v>
      </x:c>
      <x:c r="AM3" s="10" t="s">
        <x:v>38</x:v>
      </x:c>
      <x:c r="AN3" s="30" t="s">
        <x:v>29</x:v>
      </x:c>
      <x:c r="AO3" s="10" t="s">
        <x:v>94</x:v>
      </x:c>
      <x:c r="AQ3" s="3" t="s">
        <x:v>60</x:v>
      </x:c>
      <x:c r="AR3" s="2" t="s">
        <x:v>60</x:v>
      </x:c>
      <x:c r="AS3" s="10" t="s">
        <x:v>69</x:v>
      </x:c>
      <x:c r="AT3" s="10" t="s">
        <x:v>91</x:v>
      </x:c>
    </x:row>
    <x:row r="4" spans="1:46" ht="15.75" customHeight="1">
      <x:c r="A4" s="8" t="s">
        <x:v>2</x:v>
      </x:c>
      <x:c r="B4" s="39" t="s">
        <x:v>89</x:v>
      </x:c>
      <x:c r="C4" s="8" t="s">
        <x:v>59</x:v>
      </x:c>
      <x:c r="D4" s="39" t="s">
        <x:v>83</x:v>
      </x:c>
      <x:c r="E4" s="39" t="s">
        <x:v>32</x:v>
      </x:c>
      <x:c r="F4" s="39" t="s">
        <x:v>35</x:v>
      </x:c>
      <x:c r="G4" s="39" t="s">
        <x:v>53</x:v>
      </x:c>
      <x:c r="H4" s="39" t="s">
        <x:v>52</x:v>
      </x:c>
      <x:c r="I4" s="39" t="s">
        <x:v>42</x:v>
      </x:c>
      <x:c r="J4" s="39" t="s">
        <x:v>96</x:v>
      </x:c>
      <x:c r="K4" s="39" t="s">
        <x:v>34</x:v>
      </x:c>
      <x:c r="L4" s="39" t="s">
        <x:v>50</x:v>
      </x:c>
      <x:c r="M4" s="39" t="s">
        <x:v>54</x:v>
      </x:c>
      <x:c r="N4" s="39" t="s">
        <x:v>47</x:v>
      </x:c>
      <x:c r="O4" s="39" t="s">
        <x:v>48</x:v>
      </x:c>
      <x:c r="P4" s="39" t="s">
        <x:v>44</x:v>
      </x:c>
      <x:c r="Q4" s="39" t="s">
        <x:v>43</x:v>
      </x:c>
      <x:c r="R4" s="39" t="s">
        <x:v>99</x:v>
      </x:c>
      <x:c r="S4" s="39" t="s">
        <x:v>100</x:v>
      </x:c>
      <x:c r="T4" s="40" t="s">
        <x:v>55</x:v>
      </x:c>
      <x:c r="U4" s="40" t="s">
        <x:v>57</x:v>
      </x:c>
      <x:c r="V4" s="40">
        <x:v>2000</x:v>
      </x:c>
      <x:c r="W4" s="41">
        <x:v>191542</x:v>
      </x:c>
      <x:c r="X4" s="41">
        <x:f>W4*V4</x:f>
        <x:v>383084000</x:v>
      </x:c>
      <x:c r="Y4" s="41">
        <x:f>X4</x:f>
        <x:v>383084000</x:v>
      </x:c>
      <x:c r="Z4" s="9" t="s">
        <x:v>75</x:v>
      </x:c>
      <x:c r="AA4" s="8" t="s">
        <x:v>37</x:v>
      </x:c>
      <x:c r="AB4" s="8" t="s">
        <x:v>31</x:v>
      </x:c>
      <x:c r="AC4" s="10" t="s">
        <x:v>8</x:v>
      </x:c>
      <x:c r="AD4" s="42">
        <x:v>5310270109</x:v>
      </x:c>
      <x:c r="AE4" s="42" t="s">
        <x:v>27</x:v>
      </x:c>
      <x:c r="AF4" s="29" t="s">
        <x:v>14</x:v>
      </x:c>
      <x:c r="AG4" s="11" t="s">
        <x:v>90</x:v>
      </x:c>
      <x:c r="AH4" s="27"/>
      <x:c r="AI4" s="10" t="s">
        <x:v>95</x:v>
      </x:c>
      <x:c r="AJ4" s="10" t="s">
        <x:v>25</x:v>
      </x:c>
      <x:c r="AK4" s="39" t="s">
        <x:v>74</x:v>
      </x:c>
      <x:c r="AL4" s="10" t="s">
        <x:v>26</x:v>
      </x:c>
      <x:c r="AM4" s="10" t="s">
        <x:v>38</x:v>
      </x:c>
      <x:c r="AN4" s="30" t="s">
        <x:v>29</x:v>
      </x:c>
      <x:c r="AO4" s="10" t="s">
        <x:v>94</x:v>
      </x:c>
      <x:c r="AQ4" s="3" t="s">
        <x:v>60</x:v>
      </x:c>
      <x:c r="AR4" s="2" t="s">
        <x:v>60</x:v>
      </x:c>
      <x:c r="AS4" s="10" t="s">
        <x:v>69</x:v>
      </x:c>
      <x:c r="AT4" s="10" t="s">
        <x:v>91</x:v>
      </x:c>
    </x:row>
  </x:sheetData>
  <x:sortState columnSort="0" caseSensitive="0" ref="A2:BN9">
    <x:sortCondition descending="0" sortBy="value" ref="D2:D9"/>
    <x:sortCondition descending="0" sortBy="value" ref="A2:A9"/>
  </x:sortState>
  <x:pageMargins left="0.23597222566604614" right="0.23597222566604614" top="0.74750000238418579" bottom="0.74750000238418579" header="0.31486111879348755" footer="0.31486111879348755"/>
  <x:pageSetup paperSize="9" scale="56" firstPageNumber="1" fitToWidth="1" fitToHeight="1" orientation="landscape" usePrinterDefaults="1" blackAndWhite="0" draft="0" useFirstPageNumber="0" horizontalDpi="600" verticalDpi="600" copies="1"/>
  <x:rowBreaks count="1" manualBreakCount="1">
    <x:brk id="54" min="0" max="1048575" man="1" pt="0"/>
  </x:rowBreaks>
  <x:legacyDrawing r:id="rId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>
    <x:pageSetUpPr autoPageBreaks="1" fitToPage="1"/>
  </x:sheetPr>
  <x:dimension ref="A1:K6"/>
  <x:sheetViews>
    <x:sheetView view="pageBreakPreview" topLeftCell="A1" zoomScaleNormal="100" zoomScaleSheetLayoutView="100" workbookViewId="0">
      <x:selection activeCell="K14" activeCellId="0" sqref="K14:K14"/>
    </x:sheetView>
  </x:sheetViews>
  <x:sheetFormatPr defaultColWidth="9.875" defaultRowHeight="13.550000000000001"/>
  <x:cols>
    <x:col min="1" max="1" width="4" style="14" customWidth="1"/>
    <x:col min="2" max="2" width="14.125" style="14" bestFit="1" customWidth="1"/>
    <x:col min="3" max="3" width="25.125" style="13" bestFit="1" customWidth="1"/>
    <x:col min="4" max="4" width="11.125" style="14" bestFit="1" customWidth="1"/>
    <x:col min="5" max="5" width="11.125" style="13" bestFit="1" customWidth="1"/>
    <x:col min="6" max="6" width="5" style="14" bestFit="1" customWidth="1"/>
    <x:col min="7" max="8" width="16.25" style="14" bestFit="1" customWidth="1"/>
    <x:col min="9" max="9" width="16.25" style="14" customWidth="1"/>
    <x:col min="10" max="10" width="14.125" style="14" bestFit="1" customWidth="1"/>
    <x:col min="11" max="11" width="16.875" style="14" bestFit="1" customWidth="1"/>
    <x:col min="12" max="12" width="9.875" style="13" hidden="1" customWidth="1"/>
    <x:col min="13" max="16384" width="9.875" style="13"/>
  </x:cols>
  <x:sheetData>
    <x:row r="1" spans="1:10" ht="26.25" customHeight="1">
      <x:c r="A1" s="26" t="s">
        <x:v>85</x:v>
      </x:c>
      <x:c r="B1" s="26"/>
      <x:c r="C1" s="24"/>
      <x:c r="D1" s="25"/>
      <x:c r="E1" s="24"/>
      <x:c r="F1" s="25"/>
      <x:c r="G1" s="25"/>
      <x:c r="H1" s="25"/>
      <x:c r="I1" s="25"/>
      <x:c r="J1" s="25"/>
    </x:row>
    <x:row r="2" spans="1:11" ht="17.25" customHeight="1">
      <x:c r="A2" s="43" t="s">
        <x:v>28</x:v>
      </x:c>
      <x:c r="B2" s="44" t="s">
        <x:v>82</x:v>
      </x:c>
      <x:c r="C2" s="43" t="s">
        <x:v>62</x:v>
      </x:c>
      <x:c r="D2" s="43" t="s">
        <x:v>101</x:v>
      </x:c>
      <x:c r="E2" s="43" t="s">
        <x:v>64</x:v>
      </x:c>
      <x:c r="F2" s="45" t="s">
        <x:v>5</x:v>
      </x:c>
      <x:c r="G2" s="43" t="s">
        <x:v>81</x:v>
      </x:c>
      <x:c r="H2" s="43" t="s">
        <x:v>92</x:v>
      </x:c>
      <x:c r="I2" s="44" t="s">
        <x:v>17</x:v>
      </x:c>
      <x:c r="J2" s="44" t="s">
        <x:v>11</x:v>
      </x:c>
      <x:c r="K2" s="44" t="s">
        <x:v>24</x:v>
      </x:c>
    </x:row>
    <x:row r="3" spans="1:11" ht="17.25" customHeight="1">
      <x:c r="A3" s="43"/>
      <x:c r="B3" s="44"/>
      <x:c r="C3" s="43"/>
      <x:c r="D3" s="43"/>
      <x:c r="E3" s="43"/>
      <x:c r="F3" s="45"/>
      <x:c r="G3" s="43"/>
      <x:c r="H3" s="43"/>
      <x:c r="I3" s="44"/>
      <x:c r="J3" s="44"/>
      <x:c r="K3" s="44"/>
    </x:row>
    <x:row r="4" spans="1:11" ht="35.100000000000001" customHeight="1">
      <x:c r="A4" s="22">
        <x:v>0</x:v>
      </x:c>
      <x:c r="B4" s="22"/>
      <x:c r="C4" s="22"/>
      <x:c r="D4" s="22" t="s">
        <x:v>67</x:v>
      </x:c>
      <x:c r="E4" s="23">
        <x:f>SUBTOTAL(9,E5:E6)</x:f>
        <x:v>4000</x:v>
      </x:c>
      <x:c r="F4" s="23"/>
      <x:c r="G4" s="22"/>
      <x:c r="H4" s="22"/>
      <x:c r="I4" s="21"/>
      <x:c r="J4" s="21"/>
      <x:c r="K4" s="21"/>
    </x:row>
    <x:row r="5" spans="1:11" s="18" customFormat="1" ht="35.100000000000001" customHeight="1">
      <x:c r="A5" s="15">
        <x:v>1</x:v>
      </x:c>
      <x:c r="B5" s="39" t="s">
        <x:v>88</x:v>
      </x:c>
      <x:c r="C5" s="39" t="s">
        <x:v>39</x:v>
      </x:c>
      <x:c r="D5" s="15" t="s">
        <x:v>30</x:v>
      </x:c>
      <x:c r="E5" s="40">
        <x:v>2000</x:v>
      </x:c>
      <x:c r="F5" s="17" t="s">
        <x:v>57</x:v>
      </x:c>
      <x:c r="G5" s="39" t="s">
        <x:v>84</x:v>
      </x:c>
      <x:c r="H5" s="10" t="s">
        <x:v>38</x:v>
      </x:c>
      <x:c r="I5" s="16">
        <x:v>5000060736</x:v>
      </x:c>
      <x:c r="J5" s="19" t="s">
        <x:v>73</x:v>
      </x:c>
      <x:c r="K5" s="20" t="s">
        <x:v>7</x:v>
      </x:c>
    </x:row>
    <x:row r="6" spans="1:11" s="18" customFormat="1" ht="35.100000000000001" customHeight="1">
      <x:c r="A6" s="15">
        <x:v>2</x:v>
      </x:c>
      <x:c r="B6" s="39" t="s">
        <x:v>89</x:v>
      </x:c>
      <x:c r="C6" s="39" t="s">
        <x:v>35</x:v>
      </x:c>
      <x:c r="D6" s="15" t="s">
        <x:v>30</x:v>
      </x:c>
      <x:c r="E6" s="40">
        <x:v>2000</x:v>
      </x:c>
      <x:c r="F6" s="17" t="s">
        <x:v>57</x:v>
      </x:c>
      <x:c r="G6" s="39" t="s">
        <x:v>83</x:v>
      </x:c>
      <x:c r="H6" s="10" t="s">
        <x:v>38</x:v>
      </x:c>
      <x:c r="I6" s="16">
        <x:v>5000060736</x:v>
      </x:c>
      <x:c r="J6" s="19" t="s">
        <x:v>73</x:v>
      </x:c>
      <x:c r="K6" s="20" t="s">
        <x:v>7</x:v>
      </x:c>
    </x:row>
  </x:sheetData>
  <x:mergeCells count="11">
    <x:mergeCell ref="H2:H3"/>
    <x:mergeCell ref="I2:I3"/>
    <x:mergeCell ref="J2:J3"/>
    <x:mergeCell ref="K2:K3"/>
    <x:mergeCell ref="A2:A3"/>
    <x:mergeCell ref="C2:C3"/>
    <x:mergeCell ref="D2:D3"/>
    <x:mergeCell ref="E2:E3"/>
    <x:mergeCell ref="F2:F3"/>
    <x:mergeCell ref="G2:G3"/>
    <x:mergeCell ref="B2:B3"/>
  </x:mergeCells>
  <x:pageMargins left="0.7086111307144165" right="0.7086111307144165" top="0.74750000238418579" bottom="0.74750000238418579" header="0.31486111879348755" footer="0.31486111879348755"/>
  <x:pageSetup paperSize="9" scale="82" firstPageNumber="1" fitToWidth="1" fitToHeight="1" orientation="landscape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2" baseType="lpstr">
      <vt:lpstr>조달요청서</vt:lpstr>
      <vt:lpstr>물품내역서</vt:lpstr>
    </vt:vector>
  </ep:TitlesOfParts>
  <ep:TotalTime>1032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56</cp:revision>
  <cp:lastPrinted>2021-01-10T00:06:48.000</cp:lastPrinted>
  <dcterms:created xsi:type="dcterms:W3CDTF">2020-12-30T08:02:40.000</dcterms:created>
  <dcterms:modified xsi:type="dcterms:W3CDTF">2025-12-16T00:35:44.084</dcterms:modified>
  <cp:version>1000.0100.01</cp:version>
</cp:coreProperties>
</file>